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ak.hambardzumyan\Desktop\New folder (2)\Hastatman entaka\Havelvac\"/>
    </mc:Choice>
  </mc:AlternateContent>
  <bookViews>
    <workbookView xWindow="120" yWindow="30" windowWidth="19440" windowHeight="7485"/>
  </bookViews>
  <sheets>
    <sheet name=" Hastiqacucak " sheetId="7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' Hastiqacucak '!$A$1:$E$32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E13" i="7" l="1"/>
  <c r="E14" i="7"/>
  <c r="E15" i="7"/>
  <c r="E16" i="7"/>
  <c r="E17" i="7"/>
  <c r="E18" i="7"/>
  <c r="E19" i="7"/>
  <c r="E20" i="7"/>
  <c r="E21" i="7"/>
  <c r="E22" i="7"/>
  <c r="E23" i="7"/>
  <c r="E12" i="7"/>
  <c r="C24" i="7"/>
  <c r="E24" i="7" l="1"/>
</calcChain>
</file>

<file path=xl/sharedStrings.xml><?xml version="1.0" encoding="utf-8"?>
<sst xmlns="http://schemas.openxmlformats.org/spreadsheetml/2006/main" count="36" uniqueCount="34">
  <si>
    <t>Երևանի քաղաքապետի</t>
  </si>
  <si>
    <t>ՀԱՍՏԻՔԱՑՈՒՑԱԿԸ ԵՎ ՊԱՇՏՈՆԱՅԻՆ ԴՐՈՒՅՔԱՉԱՓԵՐԸ</t>
  </si>
  <si>
    <t>հ/հ</t>
  </si>
  <si>
    <t>Հաստիքների անվանումը</t>
  </si>
  <si>
    <t>Հաստիքների քանակը</t>
  </si>
  <si>
    <t>Ընդամենն ամսական աշխատավարձը</t>
  </si>
  <si>
    <t>Տնօրեն</t>
  </si>
  <si>
    <t>Գլխավոր հաշվապահ</t>
  </si>
  <si>
    <t>Գործավար</t>
  </si>
  <si>
    <t>Հավաքարար</t>
  </si>
  <si>
    <t>Բանվոր</t>
  </si>
  <si>
    <t>ԸՆԴԱՄԵՆԸ</t>
  </si>
  <si>
    <t>դրամ</t>
  </si>
  <si>
    <t>Փոխտնօրեն ուսումնական գծով</t>
  </si>
  <si>
    <t>Մարզիչ</t>
  </si>
  <si>
    <t>Բժիշկ</t>
  </si>
  <si>
    <t>Բուժքույր</t>
  </si>
  <si>
    <t>Զենքի վարպետ</t>
  </si>
  <si>
    <t>Հանդերձապահ</t>
  </si>
  <si>
    <t xml:space="preserve"> «ԵՐԵՎԱՆԻ ԱԼԲԵՐՏ ԳՐԻԳՈՐՅԱՆԻ ԱՆՎԱՆ ՍՈՒՍԵՐԱՄԱՐՏԻ ՄԱՆԿԱՊԱՏԱՆԵԿԱՆ ՄԱՐԶԱԴՊՐՈՑ» ՀԱՄԱՅՆՔԱՅԻՆ ՈՉ ԱՌԵՎՏՐԱՅԻՆ ԿԱԶՄԱԿԵՐՊՈՒԹՅԱՆ</t>
  </si>
  <si>
    <t>Գ. Զաքարյան</t>
  </si>
  <si>
    <t>Ա. Մադոյան</t>
  </si>
  <si>
    <t>Պահակ</t>
  </si>
  <si>
    <t>Հաստիքի ամսական պաշտոնային դրույքաչափը</t>
  </si>
  <si>
    <t>* Լրավճարները նախատեսվում են ՀՀ կառավարության 16.07.2015թ. հ.798-Ն որոշման կարգի 5-րդ մասի 13-րդ կետով նշված կոչումներն ունեցող անձանց համար:</t>
  </si>
  <si>
    <t>N _________-Ա որոշմամբ</t>
  </si>
  <si>
    <t>Հաստատված է</t>
  </si>
  <si>
    <t>ԵՐԵՎԱՆԻ ՔԱՂԱՔԱՊԵՏ՝</t>
  </si>
  <si>
    <t>ՀՐԱՉՅԱ ՍԱՐԳՍՅԱՆ</t>
  </si>
  <si>
    <t>Ծանոթություն.</t>
  </si>
  <si>
    <t xml:space="preserve"> 1) Lրավճարները նախատեսվում են ՀՀ կառավարության 16.07.2015թ. հ.798-Ն որոշման կարգի 5-րդ մասի 13-րդ կետով նշված կոչումներն ունեցող անձանց համար:</t>
  </si>
  <si>
    <t>2) Հաստիքացուցակում ներառված չեն ՀՀ օրենսդրությամբ նախատեսված հավելումները և հավելավճարները:</t>
  </si>
  <si>
    <t xml:space="preserve"> ______.__________.2023թ.</t>
  </si>
  <si>
    <t>Հավելված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</si>
</sst>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_р_."/>
    <numFmt numFmtId="165" formatCode="#,##0_р_."/>
    <numFmt numFmtId="166" formatCode="0.0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2"/>
      <name val="GHEA Grapalat"/>
      <family val="3"/>
    </font>
    <font>
      <b/>
      <sz val="12"/>
      <name val="GHEA Grapalat"/>
      <family val="3"/>
    </font>
    <font>
      <sz val="10"/>
      <color indexed="8"/>
      <name val="MS Sans Serif"/>
      <family val="2"/>
      <charset val="204"/>
    </font>
    <font>
      <sz val="10"/>
      <color indexed="8"/>
      <name val="MS Sans Serif"/>
      <family val="2"/>
    </font>
    <font>
      <sz val="12"/>
      <color indexed="8"/>
      <name val="GHEA Grapalat"/>
      <family val="3"/>
    </font>
    <font>
      <sz val="11"/>
      <color indexed="8"/>
      <name val="Calibri"/>
      <family val="2"/>
    </font>
    <font>
      <i/>
      <sz val="10"/>
      <name val="GHEA Grapalat"/>
      <family val="3"/>
    </font>
    <font>
      <b/>
      <i/>
      <sz val="10"/>
      <name val="GHEA Grapalat"/>
      <family val="3"/>
    </font>
    <font>
      <b/>
      <sz val="10"/>
      <name val="GHEA Grapalat"/>
      <family val="3"/>
    </font>
    <font>
      <b/>
      <sz val="12"/>
      <color indexed="8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9" fillId="0" borderId="0"/>
    <xf numFmtId="0" fontId="8" fillId="0" borderId="0"/>
    <xf numFmtId="0" fontId="3" fillId="0" borderId="0"/>
    <xf numFmtId="0" fontId="5" fillId="0" borderId="0"/>
    <xf numFmtId="0" fontId="11" fillId="0" borderId="0"/>
  </cellStyleXfs>
  <cellXfs count="50">
    <xf numFmtId="0" fontId="0" fillId="0" borderId="0" xfId="0"/>
    <xf numFmtId="0" fontId="7" fillId="0" borderId="0" xfId="1" applyFont="1"/>
    <xf numFmtId="0" fontId="7" fillId="0" borderId="0" xfId="1" applyFont="1" applyAlignment="1">
      <alignment horizontal="left"/>
    </xf>
    <xf numFmtId="0" fontId="7" fillId="0" borderId="0" xfId="1" applyFont="1" applyAlignment="1">
      <alignment horizontal="center" vertical="center"/>
    </xf>
    <xf numFmtId="0" fontId="7" fillId="0" borderId="0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0" fillId="2" borderId="1" xfId="3" applyNumberFormat="1" applyFont="1" applyFill="1" applyBorder="1" applyAlignment="1">
      <alignment vertical="center" wrapText="1"/>
    </xf>
    <xf numFmtId="0" fontId="10" fillId="2" borderId="2" xfId="3" applyNumberFormat="1" applyFont="1" applyFill="1" applyBorder="1" applyAlignment="1">
      <alignment vertical="center" wrapText="1"/>
    </xf>
    <xf numFmtId="0" fontId="7" fillId="0" borderId="1" xfId="1" applyFont="1" applyBorder="1" applyAlignment="1">
      <alignment vertical="center" wrapText="1"/>
    </xf>
    <xf numFmtId="0" fontId="7" fillId="0" borderId="0" xfId="1" applyFont="1" applyAlignment="1">
      <alignment horizontal="center" vertical="center" wrapText="1"/>
    </xf>
    <xf numFmtId="0" fontId="7" fillId="0" borderId="0" xfId="2" applyFont="1" applyAlignment="1">
      <alignment horizontal="right" vertical="center"/>
    </xf>
    <xf numFmtId="0" fontId="6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left" vertical="center"/>
    </xf>
    <xf numFmtId="3" fontId="7" fillId="0" borderId="0" xfId="1" applyNumberFormat="1" applyFont="1" applyAlignment="1">
      <alignment horizontal="center" vertical="center"/>
    </xf>
    <xf numFmtId="4" fontId="7" fillId="0" borderId="0" xfId="1" applyNumberFormat="1" applyFont="1" applyAlignment="1">
      <alignment horizontal="center" vertical="center"/>
    </xf>
    <xf numFmtId="0" fontId="7" fillId="0" borderId="0" xfId="2" applyFont="1" applyAlignment="1">
      <alignment horizontal="right"/>
    </xf>
    <xf numFmtId="164" fontId="7" fillId="0" borderId="0" xfId="1" applyNumberFormat="1" applyFont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165" fontId="7" fillId="0" borderId="0" xfId="1" applyNumberFormat="1" applyFont="1" applyAlignment="1">
      <alignment horizontal="center" vertical="center"/>
    </xf>
    <xf numFmtId="0" fontId="12" fillId="0" borderId="0" xfId="1" applyFont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3" fontId="13" fillId="0" borderId="0" xfId="1" applyNumberFormat="1" applyFont="1" applyAlignment="1">
      <alignment horizontal="center" vertical="center"/>
    </xf>
    <xf numFmtId="164" fontId="13" fillId="0" borderId="0" xfId="1" applyNumberFormat="1" applyFont="1" applyAlignment="1">
      <alignment horizontal="center" vertical="center"/>
    </xf>
    <xf numFmtId="0" fontId="10" fillId="2" borderId="0" xfId="3" applyNumberFormat="1" applyFont="1" applyFill="1" applyBorder="1" applyAlignment="1">
      <alignment horizontal="center" vertical="center" wrapText="1"/>
    </xf>
    <xf numFmtId="3" fontId="7" fillId="0" borderId="0" xfId="1" applyNumberFormat="1" applyFont="1" applyBorder="1" applyAlignment="1">
      <alignment horizontal="center" vertical="center" wrapText="1"/>
    </xf>
    <xf numFmtId="0" fontId="7" fillId="0" borderId="0" xfId="1" applyFont="1" applyBorder="1" applyAlignment="1">
      <alignment vertical="center" wrapText="1"/>
    </xf>
    <xf numFmtId="0" fontId="7" fillId="0" borderId="0" xfId="1" applyFont="1" applyAlignment="1">
      <alignment horizontal="left" wrapText="1"/>
    </xf>
    <xf numFmtId="0" fontId="7" fillId="0" borderId="0" xfId="1" applyFont="1" applyAlignment="1">
      <alignment horizontal="left" vertical="center" wrapText="1"/>
    </xf>
    <xf numFmtId="0" fontId="6" fillId="0" borderId="0" xfId="18" applyFont="1" applyAlignment="1">
      <alignment horizontal="center" vertical="center"/>
    </xf>
    <xf numFmtId="3" fontId="10" fillId="2" borderId="1" xfId="3" applyNumberFormat="1" applyFont="1" applyFill="1" applyBorder="1" applyAlignment="1">
      <alignment horizontal="center" vertical="center" wrapText="1"/>
    </xf>
    <xf numFmtId="3" fontId="15" fillId="2" borderId="1" xfId="3" applyNumberFormat="1" applyFont="1" applyFill="1" applyBorder="1" applyAlignment="1">
      <alignment horizontal="center" vertical="center" wrapText="1"/>
    </xf>
    <xf numFmtId="0" fontId="6" fillId="0" borderId="0" xfId="1" applyFont="1" applyBorder="1" applyAlignment="1">
      <alignment horizontal="right" vertical="center" wrapText="1"/>
    </xf>
    <xf numFmtId="166" fontId="10" fillId="2" borderId="1" xfId="3" applyNumberFormat="1" applyFont="1" applyFill="1" applyBorder="1" applyAlignment="1">
      <alignment horizontal="center" vertical="center" wrapText="1"/>
    </xf>
    <xf numFmtId="166" fontId="10" fillId="2" borderId="1" xfId="3" applyNumberFormat="1" applyFont="1" applyFill="1" applyBorder="1" applyAlignment="1">
      <alignment horizontal="center" vertical="center"/>
    </xf>
    <xf numFmtId="166" fontId="10" fillId="2" borderId="3" xfId="3" applyNumberFormat="1" applyFont="1" applyFill="1" applyBorder="1" applyAlignment="1">
      <alignment horizontal="center" vertical="center"/>
    </xf>
    <xf numFmtId="166" fontId="7" fillId="0" borderId="1" xfId="1" applyNumberFormat="1" applyFont="1" applyBorder="1" applyAlignment="1">
      <alignment horizontal="center" vertical="center" wrapText="1"/>
    </xf>
    <xf numFmtId="0" fontId="14" fillId="0" borderId="1" xfId="1" applyFont="1" applyBorder="1" applyAlignment="1">
      <alignment horizontal="center" vertical="center" wrapText="1"/>
    </xf>
    <xf numFmtId="0" fontId="7" fillId="0" borderId="0" xfId="0" applyFont="1" applyBorder="1" applyAlignment="1" applyProtection="1">
      <alignment horizontal="left" wrapText="1"/>
      <protection locked="0"/>
    </xf>
    <xf numFmtId="0" fontId="6" fillId="0" borderId="0" xfId="2" applyFont="1" applyAlignment="1">
      <alignment horizontal="right" vertical="center"/>
    </xf>
    <xf numFmtId="0" fontId="7" fillId="0" borderId="0" xfId="1" applyFont="1" applyAlignment="1">
      <alignment horizontal="center" vertical="center" wrapText="1"/>
    </xf>
    <xf numFmtId="0" fontId="7" fillId="0" borderId="0" xfId="1" applyFont="1" applyAlignment="1">
      <alignment horizontal="right"/>
    </xf>
    <xf numFmtId="0" fontId="7" fillId="0" borderId="4" xfId="18" applyFont="1" applyFill="1" applyBorder="1" applyAlignment="1">
      <alignment horizontal="left" vertical="center" wrapText="1"/>
    </xf>
    <xf numFmtId="0" fontId="7" fillId="0" borderId="5" xfId="18" applyFont="1" applyFill="1" applyBorder="1" applyAlignment="1">
      <alignment horizontal="left" vertical="center" wrapText="1"/>
    </xf>
    <xf numFmtId="0" fontId="7" fillId="0" borderId="3" xfId="18" applyFont="1" applyFill="1" applyBorder="1" applyAlignment="1">
      <alignment horizontal="left" vertical="center" wrapText="1"/>
    </xf>
    <xf numFmtId="0" fontId="14" fillId="0" borderId="4" xfId="6" applyFont="1" applyBorder="1" applyAlignment="1">
      <alignment horizontal="left" vertical="center" wrapText="1"/>
    </xf>
    <xf numFmtId="0" fontId="14" fillId="0" borderId="5" xfId="6" applyFont="1" applyBorder="1" applyAlignment="1">
      <alignment horizontal="left" vertical="center" wrapText="1"/>
    </xf>
    <xf numFmtId="0" fontId="14" fillId="0" borderId="3" xfId="6" applyFont="1" applyBorder="1" applyAlignment="1">
      <alignment horizontal="left" vertical="center" wrapText="1"/>
    </xf>
    <xf numFmtId="0" fontId="14" fillId="0" borderId="1" xfId="6" applyFont="1" applyBorder="1" applyAlignment="1">
      <alignment horizontal="left" vertical="center" wrapText="1"/>
    </xf>
  </cellXfs>
  <cellStyles count="22">
    <cellStyle name="Normal" xfId="0" builtinId="0"/>
    <cellStyle name="Normal 17" xfId="5"/>
    <cellStyle name="Normal 2" xfId="1"/>
    <cellStyle name="Normal 2 2" xfId="6"/>
    <cellStyle name="Normal 3" xfId="7"/>
    <cellStyle name="Normal 4" xfId="8"/>
    <cellStyle name="Normal 4 2" xfId="21"/>
    <cellStyle name="Normal 5" xfId="3"/>
    <cellStyle name="Normal 5 2" xfId="19"/>
    <cellStyle name="Normal 6" xfId="20"/>
    <cellStyle name="Normal_Ekamtayin harki hashvark 35000" xfId="18"/>
    <cellStyle name="Normal_Sheet1" xfId="2"/>
    <cellStyle name="Style 1" xfId="9"/>
    <cellStyle name="Обычный 2" xfId="4"/>
    <cellStyle name="Обычный 3" xfId="10"/>
    <cellStyle name="Обычный 3 2" xfId="11"/>
    <cellStyle name="Обычный 3 2 2" xfId="12"/>
    <cellStyle name="Обычный 3 3" xfId="13"/>
    <cellStyle name="Обычный 3 4" xfId="14"/>
    <cellStyle name="Обычный 6" xfId="15"/>
    <cellStyle name="Обычный 7" xfId="16"/>
    <cellStyle name="Стиль 1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leshka/XACHATRYAN/H.%20XACHATRYAN/H.%20Xachatryan%202020/NAXAHASHIV%202020%20H.%20Xachatryan/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35"/>
  <sheetViews>
    <sheetView tabSelected="1" view="pageBreakPreview" workbookViewId="0">
      <selection activeCell="F8" sqref="F8"/>
    </sheetView>
  </sheetViews>
  <sheetFormatPr defaultColWidth="8.85546875" defaultRowHeight="17.25"/>
  <cols>
    <col min="1" max="1" width="6.7109375" style="3" customWidth="1"/>
    <col min="2" max="2" width="36.85546875" style="14" customWidth="1"/>
    <col min="3" max="3" width="15.28515625" style="14" customWidth="1"/>
    <col min="4" max="4" width="23.7109375" style="3" customWidth="1"/>
    <col min="5" max="5" width="24.28515625" style="3" customWidth="1"/>
    <col min="6" max="6" width="21.7109375" style="3" customWidth="1"/>
    <col min="7" max="7" width="13.5703125" style="3" bestFit="1" customWidth="1"/>
    <col min="8" max="8" width="12.28515625" style="3" bestFit="1" customWidth="1"/>
    <col min="9" max="9" width="20.140625" style="3" customWidth="1"/>
    <col min="10" max="10" width="18.85546875" style="3" customWidth="1"/>
    <col min="11" max="11" width="9.85546875" style="3" customWidth="1"/>
    <col min="12" max="12" width="21.85546875" style="15" customWidth="1"/>
    <col min="13" max="13" width="13.5703125" style="16" customWidth="1"/>
    <col min="14" max="14" width="20.140625" style="16" customWidth="1"/>
    <col min="15" max="15" width="15.42578125" style="16" customWidth="1"/>
    <col min="16" max="16" width="18.7109375" style="16" customWidth="1"/>
    <col min="17" max="16384" width="8.85546875" style="3"/>
  </cols>
  <sheetData>
    <row r="1" spans="1:16" ht="24" customHeight="1">
      <c r="D1" s="12"/>
      <c r="E1" s="13" t="s">
        <v>33</v>
      </c>
      <c r="F1" s="11"/>
    </row>
    <row r="2" spans="1:16" ht="24" customHeight="1">
      <c r="D2" s="12"/>
      <c r="E2" s="13" t="s">
        <v>26</v>
      </c>
      <c r="F2" s="11"/>
    </row>
    <row r="3" spans="1:16" ht="24" customHeight="1">
      <c r="D3" s="40" t="s">
        <v>0</v>
      </c>
      <c r="E3" s="40"/>
      <c r="F3" s="11"/>
    </row>
    <row r="4" spans="1:16" ht="24" customHeight="1">
      <c r="D4" s="40" t="s">
        <v>32</v>
      </c>
      <c r="E4" s="40"/>
      <c r="F4" s="11"/>
    </row>
    <row r="5" spans="1:16" ht="24" customHeight="1">
      <c r="D5" s="40" t="s">
        <v>25</v>
      </c>
      <c r="E5" s="40"/>
      <c r="F5" s="11"/>
    </row>
    <row r="6" spans="1:16" ht="15" customHeight="1">
      <c r="B6" s="17"/>
      <c r="C6" s="17"/>
      <c r="D6" s="17"/>
      <c r="E6" s="17"/>
      <c r="F6" s="17"/>
    </row>
    <row r="7" spans="1:16" ht="42" customHeight="1">
      <c r="A7" s="41" t="s">
        <v>19</v>
      </c>
      <c r="B7" s="41"/>
      <c r="C7" s="41"/>
      <c r="D7" s="41"/>
      <c r="E7" s="41"/>
      <c r="F7" s="10"/>
    </row>
    <row r="8" spans="1:16" ht="30.75" customHeight="1">
      <c r="A8" s="41" t="s">
        <v>1</v>
      </c>
      <c r="B8" s="41"/>
      <c r="C8" s="41"/>
      <c r="D8" s="41"/>
      <c r="E8" s="41"/>
      <c r="F8" s="10"/>
    </row>
    <row r="9" spans="1:16">
      <c r="A9" s="1"/>
      <c r="B9" s="2"/>
      <c r="C9" s="2"/>
      <c r="E9" s="33" t="s">
        <v>12</v>
      </c>
      <c r="F9" s="4"/>
      <c r="I9" s="18"/>
      <c r="J9" s="18"/>
      <c r="M9" s="18"/>
      <c r="N9" s="18"/>
      <c r="O9" s="18"/>
      <c r="P9" s="18"/>
    </row>
    <row r="10" spans="1:16" ht="71.25" customHeight="1">
      <c r="A10" s="38" t="s">
        <v>2</v>
      </c>
      <c r="B10" s="38" t="s">
        <v>3</v>
      </c>
      <c r="C10" s="38" t="s">
        <v>4</v>
      </c>
      <c r="D10" s="38" t="s">
        <v>23</v>
      </c>
      <c r="E10" s="38" t="s">
        <v>5</v>
      </c>
      <c r="F10" s="19"/>
      <c r="G10" s="20"/>
      <c r="I10" s="18"/>
      <c r="J10" s="18"/>
      <c r="M10" s="18"/>
      <c r="N10" s="18"/>
      <c r="O10" s="18"/>
      <c r="P10" s="18"/>
    </row>
    <row r="11" spans="1:16" s="22" customFormat="1" ht="14.25">
      <c r="A11" s="6">
        <v>1</v>
      </c>
      <c r="B11" s="6">
        <v>2</v>
      </c>
      <c r="C11" s="6">
        <v>3</v>
      </c>
      <c r="D11" s="6">
        <v>4</v>
      </c>
      <c r="E11" s="6">
        <v>5</v>
      </c>
      <c r="F11" s="21"/>
      <c r="L11" s="23"/>
      <c r="M11" s="24"/>
      <c r="N11" s="24"/>
      <c r="O11" s="24"/>
      <c r="P11" s="24"/>
    </row>
    <row r="12" spans="1:16" ht="25.5" customHeight="1">
      <c r="A12" s="5">
        <v>1</v>
      </c>
      <c r="B12" s="7" t="s">
        <v>6</v>
      </c>
      <c r="C12" s="34">
        <v>1</v>
      </c>
      <c r="D12" s="31">
        <v>242900</v>
      </c>
      <c r="E12" s="31">
        <f>+D12*C12</f>
        <v>242900</v>
      </c>
      <c r="F12" s="25"/>
      <c r="M12" s="18"/>
      <c r="N12" s="18"/>
      <c r="O12" s="18"/>
      <c r="P12" s="18"/>
    </row>
    <row r="13" spans="1:16" ht="25.5" customHeight="1">
      <c r="A13" s="5">
        <v>2</v>
      </c>
      <c r="B13" s="7" t="s">
        <v>13</v>
      </c>
      <c r="C13" s="35">
        <v>1</v>
      </c>
      <c r="D13" s="31">
        <v>199200</v>
      </c>
      <c r="E13" s="31">
        <f t="shared" ref="E13:E23" si="0">+D13*C13</f>
        <v>199200</v>
      </c>
      <c r="F13" s="25"/>
      <c r="M13" s="18"/>
      <c r="N13" s="18"/>
      <c r="O13" s="18"/>
      <c r="P13" s="18"/>
    </row>
    <row r="14" spans="1:16" ht="25.5" customHeight="1">
      <c r="A14" s="5">
        <v>3</v>
      </c>
      <c r="B14" s="7" t="s">
        <v>7</v>
      </c>
      <c r="C14" s="35">
        <v>1</v>
      </c>
      <c r="D14" s="31">
        <v>147500</v>
      </c>
      <c r="E14" s="31">
        <f t="shared" si="0"/>
        <v>147500</v>
      </c>
      <c r="F14" s="25"/>
      <c r="M14" s="18"/>
      <c r="N14" s="18"/>
      <c r="O14" s="18"/>
      <c r="P14" s="18"/>
    </row>
    <row r="15" spans="1:16" ht="25.5" customHeight="1">
      <c r="A15" s="5">
        <v>4</v>
      </c>
      <c r="B15" s="7" t="s">
        <v>14</v>
      </c>
      <c r="C15" s="35">
        <v>8</v>
      </c>
      <c r="D15" s="31">
        <v>147500</v>
      </c>
      <c r="E15" s="31">
        <f t="shared" si="0"/>
        <v>1180000</v>
      </c>
      <c r="F15" s="25"/>
      <c r="M15" s="18"/>
      <c r="N15" s="18"/>
      <c r="O15" s="18"/>
      <c r="P15" s="18"/>
    </row>
    <row r="16" spans="1:16" ht="25.5" customHeight="1">
      <c r="A16" s="5">
        <v>5</v>
      </c>
      <c r="B16" s="7" t="s">
        <v>15</v>
      </c>
      <c r="C16" s="35">
        <v>1</v>
      </c>
      <c r="D16" s="31">
        <v>147500</v>
      </c>
      <c r="E16" s="31">
        <f t="shared" si="0"/>
        <v>147500</v>
      </c>
      <c r="F16" s="25"/>
      <c r="M16" s="18"/>
      <c r="N16" s="18"/>
      <c r="O16" s="18"/>
      <c r="P16" s="18"/>
    </row>
    <row r="17" spans="1:16" ht="25.5" customHeight="1">
      <c r="A17" s="5">
        <v>6</v>
      </c>
      <c r="B17" s="7" t="s">
        <v>16</v>
      </c>
      <c r="C17" s="35">
        <v>1</v>
      </c>
      <c r="D17" s="31">
        <v>108600</v>
      </c>
      <c r="E17" s="31">
        <f t="shared" si="0"/>
        <v>108600</v>
      </c>
      <c r="F17" s="25"/>
      <c r="M17" s="18"/>
      <c r="N17" s="18"/>
      <c r="O17" s="18"/>
      <c r="P17" s="18"/>
    </row>
    <row r="18" spans="1:16" ht="25.5" customHeight="1">
      <c r="A18" s="5">
        <v>7</v>
      </c>
      <c r="B18" s="7" t="s">
        <v>17</v>
      </c>
      <c r="C18" s="35">
        <v>1</v>
      </c>
      <c r="D18" s="31">
        <v>108600</v>
      </c>
      <c r="E18" s="31">
        <f t="shared" si="0"/>
        <v>108600</v>
      </c>
      <c r="F18" s="25"/>
      <c r="M18" s="18"/>
      <c r="N18" s="18"/>
      <c r="O18" s="18"/>
      <c r="P18" s="18"/>
    </row>
    <row r="19" spans="1:16" ht="25.5" customHeight="1">
      <c r="A19" s="5">
        <v>8</v>
      </c>
      <c r="B19" s="7" t="s">
        <v>8</v>
      </c>
      <c r="C19" s="35">
        <v>1</v>
      </c>
      <c r="D19" s="31">
        <v>108600</v>
      </c>
      <c r="E19" s="31">
        <f t="shared" si="0"/>
        <v>108600</v>
      </c>
      <c r="F19" s="25"/>
      <c r="M19" s="18"/>
      <c r="N19" s="18"/>
      <c r="O19" s="18"/>
      <c r="P19" s="18"/>
    </row>
    <row r="20" spans="1:16" ht="25.5" customHeight="1">
      <c r="A20" s="5">
        <v>9</v>
      </c>
      <c r="B20" s="7" t="s">
        <v>9</v>
      </c>
      <c r="C20" s="36">
        <v>1</v>
      </c>
      <c r="D20" s="31">
        <v>108600</v>
      </c>
      <c r="E20" s="31">
        <f t="shared" si="0"/>
        <v>108600</v>
      </c>
      <c r="F20" s="25"/>
      <c r="M20" s="18"/>
      <c r="N20" s="18"/>
      <c r="O20" s="18"/>
      <c r="P20" s="18"/>
    </row>
    <row r="21" spans="1:16" ht="25.5" customHeight="1">
      <c r="A21" s="5">
        <v>10</v>
      </c>
      <c r="B21" s="7" t="s">
        <v>18</v>
      </c>
      <c r="C21" s="36">
        <v>1</v>
      </c>
      <c r="D21" s="31">
        <v>108600</v>
      </c>
      <c r="E21" s="31">
        <f t="shared" si="0"/>
        <v>108600</v>
      </c>
      <c r="F21" s="25"/>
      <c r="M21" s="18"/>
      <c r="N21" s="18"/>
      <c r="O21" s="18"/>
      <c r="P21" s="18"/>
    </row>
    <row r="22" spans="1:16" ht="25.5" customHeight="1">
      <c r="A22" s="5">
        <v>11</v>
      </c>
      <c r="B22" s="7" t="s">
        <v>10</v>
      </c>
      <c r="C22" s="36">
        <v>1</v>
      </c>
      <c r="D22" s="31">
        <v>108600</v>
      </c>
      <c r="E22" s="31">
        <f t="shared" si="0"/>
        <v>108600</v>
      </c>
      <c r="F22" s="25"/>
      <c r="M22" s="18"/>
      <c r="N22" s="18"/>
      <c r="O22" s="18"/>
      <c r="P22" s="18"/>
    </row>
    <row r="23" spans="1:16" ht="25.5" customHeight="1">
      <c r="A23" s="5">
        <v>12</v>
      </c>
      <c r="B23" s="8" t="s">
        <v>22</v>
      </c>
      <c r="C23" s="36">
        <v>3</v>
      </c>
      <c r="D23" s="31">
        <v>108600</v>
      </c>
      <c r="E23" s="31">
        <f t="shared" si="0"/>
        <v>325800</v>
      </c>
      <c r="F23" s="25"/>
      <c r="M23" s="18"/>
      <c r="N23" s="18"/>
      <c r="O23" s="18"/>
      <c r="P23" s="18"/>
    </row>
    <row r="24" spans="1:16" ht="25.5" customHeight="1">
      <c r="A24" s="9"/>
      <c r="B24" s="9" t="s">
        <v>11</v>
      </c>
      <c r="C24" s="37">
        <f>SUM(C12:C23)</f>
        <v>21</v>
      </c>
      <c r="D24" s="31"/>
      <c r="E24" s="32">
        <f>SUM(E12:E23)</f>
        <v>2894500</v>
      </c>
      <c r="F24" s="26"/>
    </row>
    <row r="25" spans="1:16" s="30" customFormat="1" ht="17.25" customHeight="1">
      <c r="A25" s="43"/>
      <c r="B25" s="44" t="s">
        <v>24</v>
      </c>
      <c r="C25" s="44"/>
      <c r="D25" s="44"/>
      <c r="E25" s="45"/>
    </row>
    <row r="26" spans="1:16" s="30" customFormat="1" ht="17.25" customHeight="1">
      <c r="A26" s="43" t="s">
        <v>29</v>
      </c>
      <c r="B26" s="44"/>
      <c r="C26" s="44"/>
      <c r="D26" s="44"/>
      <c r="E26" s="45"/>
    </row>
    <row r="27" spans="1:16" s="30" customFormat="1" ht="38.25" customHeight="1">
      <c r="A27" s="46" t="s">
        <v>30</v>
      </c>
      <c r="B27" s="47"/>
      <c r="C27" s="47"/>
      <c r="D27" s="47"/>
      <c r="E27" s="48"/>
    </row>
    <row r="28" spans="1:16" s="30" customFormat="1" ht="34.5" customHeight="1">
      <c r="A28" s="49" t="s">
        <v>31</v>
      </c>
      <c r="B28" s="49"/>
      <c r="C28" s="49"/>
      <c r="D28" s="49"/>
      <c r="E28" s="49"/>
    </row>
    <row r="29" spans="1:16" ht="72.75" customHeight="1">
      <c r="A29" s="27"/>
      <c r="B29" s="27"/>
      <c r="C29" s="26"/>
      <c r="D29" s="26"/>
      <c r="E29" s="26"/>
      <c r="F29" s="26"/>
    </row>
    <row r="30" spans="1:16" hidden="1">
      <c r="B30" s="2" t="s">
        <v>6</v>
      </c>
      <c r="C30" s="2"/>
      <c r="D30" s="2" t="s">
        <v>21</v>
      </c>
    </row>
    <row r="31" spans="1:16" hidden="1">
      <c r="B31" s="28" t="s">
        <v>7</v>
      </c>
      <c r="C31" s="2"/>
      <c r="D31" s="2" t="s">
        <v>20</v>
      </c>
    </row>
    <row r="32" spans="1:16" ht="50.25" customHeight="1">
      <c r="B32" s="39" t="s">
        <v>27</v>
      </c>
      <c r="C32" s="39"/>
      <c r="D32" s="42" t="s">
        <v>28</v>
      </c>
      <c r="E32" s="42"/>
    </row>
    <row r="33" spans="1:20" ht="23.25" customHeight="1"/>
    <row r="35" spans="1:20" s="14" customFormat="1" ht="43.5" customHeight="1">
      <c r="A35" s="3"/>
      <c r="B35" s="29"/>
      <c r="D35" s="3"/>
      <c r="E35" s="3"/>
      <c r="F35" s="3"/>
      <c r="G35" s="3"/>
      <c r="H35" s="3"/>
      <c r="I35" s="3"/>
      <c r="J35" s="3"/>
      <c r="K35" s="3"/>
      <c r="L35" s="15"/>
      <c r="M35" s="16"/>
      <c r="N35" s="16"/>
      <c r="O35" s="16"/>
      <c r="P35" s="16"/>
      <c r="Q35" s="3"/>
      <c r="R35" s="3"/>
      <c r="S35" s="3"/>
      <c r="T35" s="3"/>
    </row>
  </sheetData>
  <mergeCells count="11">
    <mergeCell ref="B32:C32"/>
    <mergeCell ref="D3:E3"/>
    <mergeCell ref="D4:E4"/>
    <mergeCell ref="D5:E5"/>
    <mergeCell ref="A7:E7"/>
    <mergeCell ref="A8:E8"/>
    <mergeCell ref="D32:E32"/>
    <mergeCell ref="A25:E25"/>
    <mergeCell ref="A26:E26"/>
    <mergeCell ref="A27:E27"/>
    <mergeCell ref="A28:E28"/>
  </mergeCells>
  <pageMargins left="0" right="0" top="0.35433070866141703" bottom="0.27559055118110198" header="0.196850393700787" footer="0.15748031496063"/>
  <pageSetup scale="88" orientation="portrait" r:id="rId1"/>
  <headerFooter alignWithMargins="0"/>
  <ignoredErrors>
    <ignoredError sqref="C24" formulaRange="1"/>
  </ignoredErrors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/Jp7vLJTbJ1s9PLLCNoG28bGQU1dtiU6AyEBJjlUetM=</DigestValue>
    </Reference>
    <Reference Type="http://www.w3.org/2000/09/xmldsig#Object" URI="#idOfficeObject">
      <DigestMethod Algorithm="http://www.w3.org/2001/04/xmlenc#sha256"/>
      <DigestValue>pVjgubnRsHHzf6WmyevZGKOqKmHxNh7u4WkqqAZefV0=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Ze5cHk0s4Zpzh+drIE7aH7ajSJXl0Fo6t285kKaq1G8=</DigestValue>
    </Reference>
    <Reference Type="http://www.w3.org/2000/09/xmldsig#Object" URI="#idValidSigLnImg">
      <DigestMethod Algorithm="http://www.w3.org/2001/04/xmlenc#sha256"/>
      <DigestValue>M1/C9rbJjFScLCjD++LMOHZdhJSstP/ztQ0Wf2cnoXM=</DigestValue>
    </Reference>
    <Reference Type="http://www.w3.org/2000/09/xmldsig#Object" URI="#idInvalidSigLnImg">
      <DigestMethod Algorithm="http://www.w3.org/2001/04/xmlenc#sha256"/>
      <DigestValue>fWZX5Dw1j0WPjBZ+7zWAFxgQPUk12OrjRdJJmGkuRe4=</DigestValue>
    </Reference>
  </SignedInfo>
  <SignatureValue>BCCpmSais/Hj1aXGJmqCl91QjMkdv98ptrAdg2QICevSxo/kyA6VJPNlxLooTVbc95eTI/BCfiiD
xhXAbDpQUKF19V8yB5azRFJjASJkT1PkP65kzxAyJQLnYU9RwaZJwh0SCb4RZPwmyILBgxnQFcv9
1Wl4E06ew3paPeBcKvoMzNRFLcwbEXidhzvViNvOGgStfwcN8ppd9dodh0XpP4gANNE5ARfUVNnh
m00H0EqKbKZTsJwyYrg0dIvd5y7Uef6LqsdumV4k6VBzTQn1GSeop8M+ECwaSHnmbkyTa4Pkaemd
yrc4QhduoTBmzYlApCdcyx+Lu+UDjlImw97nxg==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UWT6/LjEjB/AwVgZ9knweCsO94tYoJdKkD1WK58wc1k=</DigestValue>
      </Reference>
      <Reference URI="/xl/calcChain.xml?ContentType=application/vnd.openxmlformats-officedocument.spreadsheetml.calcChain+xml">
        <DigestMethod Algorithm="http://www.w3.org/2001/04/xmlenc#sha256"/>
        <DigestValue>eltXvuq6W1bz9ARBrjVpkJ+UcOPxca7/DPsE1v4tcdU=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vJG+WBioYtccUoV8k/C6bNv81xpIWWd054h8ZqpnHRQ=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Afrc2XAeDogTRk/P01VR6czQcaEnIg52khndgdrZBm4=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media/image1.emf?ContentType=image/x-emf">
        <DigestMethod Algorithm="http://www.w3.org/2001/04/xmlenc#sha256"/>
        <DigestValue>GkEomuVhEo2NGGEkywNSNEvQcUOwMTGFrM6ucd9VrF4=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OLHiRw/BxGnmG0k5B8auWgZPXCPRcw84+vU9l2t1PUI=</DigestValue>
      </Reference>
      <Reference URI="/xl/sharedStrings.xml?ContentType=application/vnd.openxmlformats-officedocument.spreadsheetml.sharedStrings+xml">
        <DigestMethod Algorithm="http://www.w3.org/2001/04/xmlenc#sha256"/>
        <DigestValue>VagweMtXmL6lXjd1AKrVrKq+7DoL8V6GEEfMiRPYR9Y=</DigestValue>
      </Reference>
      <Reference URI="/xl/styles.xml?ContentType=application/vnd.openxmlformats-officedocument.spreadsheetml.styles+xml">
        <DigestMethod Algorithm="http://www.w3.org/2001/04/xmlenc#sha256"/>
        <DigestValue>cNPyFiOkI5CTPvH5v+41tLvreuBtUrQFQ826EmVcx/M=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VOnwa8wOBJ73EyTZIJG5NVJjSAnePCTxLNGcnbLOhTE=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H+tB2e/IcC0AeSlDObBJZf1YwMkcQHHBoZN8pI4FTLQ=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2023-01-27T11:25:07Z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{847EC324-7006-4619-9747-ACC5C505C26B}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2023-01-27T11:25:07Z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BdunMr6AIDM+gHO/JZ13GJQd1DK+gD1FAqLAAAAAPDSRwLw0kcCdq4XbgAAAACDJ7FsCQAAAAAAAAAAAAAAAAAAAAAAAACg00cCAAAAAAAAAAAAAAAAAAAAAAAAAAAAAAAAAAAAAAAAAAAAAAAAHTHHNgAAAADwy/oB6fuWdQAA+gEAAAAA9fuWdXxawDX1////AAAAAAAAAAAAAAAAkAEAAOBZwDWMyvoB3a/VdgAA6XaAyvoBAAAAAIjK+gEAAAAAAAAAAGG41HYAAAAACQAAAKDL+gGgy/oBAAIAAPz///8BAAAAAAAAAAAAAAAAAAAAAAAAAAAAAAAQ2YgJZHYACAAAAAAlAAAADAAAAAEAAAAYAAAADAAAAAAAAAISAAAADAAAAAEAAAAeAAAAGAAAAMMAAAAEAAAA9wAAABEAAAAlAAAADAAAAAEAAABUAAAAhAAAAMQAAAAEAAAA9QAAABAAAAABAAAAAIDUQbSX1EHEAAAABAAAAAkAAABMAAAAAAAAAAAAAAAAAAAA//////////9gAAAAMQAvADIANwAvADIAMAAyADMA0vQ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PTuvRcAAEcCAAAAAAAARwLhHMc2AgAAACgCAADQB0QCCAIAANAHRAJkAAAAjI5MGwgCAABw5L0XIJW8F1Af5RcAAAAAAAAAAAAARAICAAAAAAAAAEEAAAAAAEQCfAJEAgAAAAD8AQAALBNEAgAAAAAAAEcCKBNEAgAATHdY6PoBrl5MdzjtvReuXkx3AAAAAAAAAADYCEgC2AhIAmzo+gEfL7FsAABHAgAAAAD8AQAAfOj6Ad0usWwAAAAABwAAAAAAAABhuNR2/AEAAAcAAACk6foBpOn6AQACAAD8////AQAAAAAAAAAAAAAAAAAAABDZiA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ShM4U/oBHFX6Ac78lnVwoEcCAAAAAEYNCng7AAAAAAAAAAAAAAAFAAAAAQEAAEjP0hcAAAAA+CFoEwAAAADgxgEBWBxoEwAAAAD4IWgTsJLCbAMAAAC4ksJsAQAAALgTqBe8avVsvS29bPmua4vxqcc2UEtOAoxU+gHp+5Z1AAD6AQQAAAD1+5Z1hFn6AeD///8AAAAAAAAAAAAAAACQAQAAAAAAAQAAAABhAHIAaQBhAGwAAAAAAAAAAAAAAAAAAAAGAAAAAAAAAGG41HYAAAAABgAAADxU+gE8VPoBAAIAAPz///8BAAAAAAAAAAAAAAAAAAAAENmICfDEmnZkdgAIAAAAACUAAAAMAAAAAwAAABgAAAAMAAAAAAAAAhIAAAAMAAAAAQAAABYAAAAMAAAACAAAAFQAAABUAAAACgAAACcAAAAeAAAASgAAAAEAAAAAgNRBtJfUQQoAAABLAAAAAQAAAEwAAAAEAAAACQAAACcAAAAgAAAASwAAAFAAAABYAPfg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Oij+gGtppd18goAAKij+gGhCyHcoQvcAAAAAAD/////8grv///////sGgAACu8KAHwa5BcAAAAAoQvc///////sGgAAIdwBAOAGOxsAAAAAnD3mdnlElXWhCyHc3IqZFwEAAAD/////AAAAAJSAaBsUqPoBAAAAAJSAaBsAAF4TikSVdeAGOxuhCyHcAQAAANyKmReUgGgbAAAAAAAAAAChC9wAFKj6AaEL3P//////7BoAACHcAQDgBjsbAAAAAI4kmXWhCyHciHbIGwkAAAD/////AAAAABAAAAADAQAAIzUAABwAAAGhCyHc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C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k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I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C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i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I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C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i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I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C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g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I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C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g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I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C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g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I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C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g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I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C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g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I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C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g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I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C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g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I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C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g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I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C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Q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E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V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Q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hM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B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X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0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8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B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E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M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Q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E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X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U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XbpzK+gCAzPoBzvyWddxiUHdQyvoA9RQKiwAAAADw0kcC8NJHAnauF24AAAAAgyexbAkAAAAAAAAAAAAAAAAAAAAAAAAAoNNHAgAAAAAAAAAAAAAAAAAAAAAAAAAAAAAAAAAAAAAAAAAAAAAAAB0xxzYAAAAA8Mv6Aen7lnUAAPoBAAAAAPX7lnV8WsA19f///wAAAAAAAAAAAAAAAJABAADgWcA1jMr6Ad2v1XYAAOl2gMr6AQAAAACIyvoBAAAAAAAAAABhuNR2AAAAAAkAAACgy/oBoMv6AQACAAD8////AQAAAAAAAAAAAAAAAAAAAAAAAAAAAAAAENmI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07r0XAABHAgAAAAAAAEcC4RzHNgIAAAAoAgAA0AdEAggCAADQB0QCZAAAAIyOTBsIAgAAcOS9FyCVvBdQH+UXAAAAAAAAAAAAAEQCAgAAAAAAAABBAAAAAABEAnwCRAIAAAAA/AEAACwTRAIAAAAAAABHAigTRAIAAEx3WOj6Aa5eTHc47b0Xrl5MdwAAAAAAAAAA2AhIAtgISAJs6PoBHy+xbAAARwIAAAAA/AEAAHzo+gHdLrFsAAAAAAcAAAAAAAAAYbjUdvwBAAAHAAAApOn6AaTp+gEAAgAA/P///wEAAAAAAAAAAAAAAAAAAAAQ2Yg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EoTOFP6ARxV+gHO/JZ1cKBHAgAAAABGDQp4OwAAAAAAAAAAAAAABQAAAAEBAABIz9IXAAAAAPghaBMAAAAA4MYBAVgcaBMAAAAA+CFoE7CSwmwDAAAAuJLCbAEAAAC4E6gXvGr1bL0tvWz5rmuL8anHNlBLTgKMVPoB6fuWdQAA+gEEAAAA9fuWdYRZ+gHg////AAAAAAAAAAAAAAAAkAEAAAAAAAEAAAAAYQByAGkAYQBsAAAAAAAAAAAAAAAAAAAABgAAAAAAAABhuNR2AAAAAAYAAAA8VPoBPFT6AQACAAD8////AQAAAAAAAAAAAAAAAAAAABDZiAnwxJp2ZHYACAAAAAAlAAAADAAAAAMAAAAYAAAADAAAAAAAAAISAAAADAAAAAEAAAAWAAAADAAAAAgAAABUAAAAVAAAAAoAAAAnAAAAHgAAAEoAAAABAAAAAIDUQbSX1EEKAAAASwAAAAEAAABMAAAABAAAAAkAAAAnAAAAIAAAAEsAAABQAAAAWAAAB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oo/oBraaXdfIKAACoo/oBIgwhsiIMsgAAAAAAXk7PbPIK7///////7BoAAArvCgB8GuQXAAAAACIMsv//////7BoAACGyAQAgBJEYAAAAAJw95nZ5RJV1IgwhstyKmRcBAAAA/////wAAAAAoxGcbFKj6AQAAAAAoxGcbAABeE4pElXUgBJEYIgwhsgEAAADcipkXKMRnGwAAAAAAAAAAIgyyABSo+gEiDLL//////+waAAAhsgEAIASRGAAAAACOJJl1Igwhsqj82RsRAAAA/////wAAAAAQAAAAAwEAACM1AAAcAAABIgwhsl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g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J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C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g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I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C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g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I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C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g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I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C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g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I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C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g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I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C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g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I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C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g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I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C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g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I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C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g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I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C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g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I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C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g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E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B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FQ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E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T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Q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lw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N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P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Q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B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D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E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B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F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F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 Hastiqacucak </vt:lpstr>
      <vt:lpstr>' Hastiqacucak '!Print_Area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Sat</dc:creator>
  <cp:lastModifiedBy>Artak Hambardzumyan</cp:lastModifiedBy>
  <cp:lastPrinted>2023-01-20T06:26:54Z</cp:lastPrinted>
  <dcterms:created xsi:type="dcterms:W3CDTF">2016-08-02T07:30:00Z</dcterms:created>
  <dcterms:modified xsi:type="dcterms:W3CDTF">2023-01-20T06:27:03Z</dcterms:modified>
</cp:coreProperties>
</file>